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II/(0) Initial Filing Young III (dtd ##.##.####)/"/>
    </mc:Choice>
  </mc:AlternateContent>
  <xr:revisionPtr revIDLastSave="101" documentId="13_ncr:1_{276EC054-AE0D-46B7-94A8-15761338F038}" xr6:coauthVersionLast="47" xr6:coauthVersionMax="47" xr10:uidLastSave="{82A8145E-983E-44A8-A52C-F8DEDE201573}"/>
  <bookViews>
    <workbookView xWindow="28680" yWindow="-120" windowWidth="29040" windowHeight="15720" xr2:uid="{00000000-000D-0000-FFFF-FFFF00000000}"/>
  </bookViews>
  <sheets>
    <sheet name="Exhibit C" sheetId="3" r:id="rId1"/>
  </sheets>
  <definedNames>
    <definedName name="_xlnm._FilterDatabase" localSheetId="0" hidden="1">'Exhibit C'!$A$3:$Y$62</definedName>
    <definedName name="_xlnm.Print_Area" localSheetId="0">'Exhibit C'!$A$1:$N$70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3" l="1"/>
  <c r="K16" i="3"/>
  <c r="I35" i="3" l="1"/>
  <c r="J35" i="3" s="1"/>
  <c r="K35" i="3" s="1"/>
  <c r="I32" i="3"/>
  <c r="J32" i="3" s="1"/>
  <c r="K32" i="3" s="1"/>
  <c r="I27" i="3"/>
  <c r="I24" i="3"/>
  <c r="I62" i="3"/>
  <c r="J62" i="3" s="1"/>
  <c r="K62" i="3" s="1"/>
  <c r="I61" i="3"/>
  <c r="J61" i="3" s="1"/>
  <c r="K61" i="3" s="1"/>
  <c r="I60" i="3"/>
  <c r="J60" i="3" s="1"/>
  <c r="K60" i="3" s="1"/>
  <c r="I59" i="3"/>
  <c r="J59" i="3" s="1"/>
  <c r="K59" i="3" s="1"/>
  <c r="J37" i="3" l="1"/>
  <c r="K37" i="3" s="1"/>
  <c r="J51" i="3"/>
  <c r="K51" i="3" s="1"/>
  <c r="J52" i="3"/>
  <c r="K52" i="3" s="1"/>
  <c r="J53" i="3"/>
  <c r="K53" i="3" s="1"/>
  <c r="J54" i="3"/>
  <c r="K54" i="3" s="1"/>
  <c r="J55" i="3"/>
  <c r="K55" i="3" s="1"/>
  <c r="J56" i="3"/>
  <c r="K56" i="3" s="1"/>
  <c r="J57" i="3"/>
  <c r="K57" i="3" s="1"/>
  <c r="J58" i="3"/>
  <c r="K58" i="3" s="1"/>
  <c r="J36" i="3"/>
  <c r="K36" i="3" s="1"/>
  <c r="I50" i="3"/>
  <c r="J50" i="3" s="1"/>
  <c r="K50" i="3" s="1"/>
  <c r="I49" i="3"/>
  <c r="J49" i="3" s="1"/>
  <c r="K49" i="3" s="1"/>
  <c r="I48" i="3"/>
  <c r="J48" i="3" s="1"/>
  <c r="K48" i="3" s="1"/>
  <c r="I47" i="3"/>
  <c r="J47" i="3" s="1"/>
  <c r="K47" i="3" s="1"/>
  <c r="I46" i="3"/>
  <c r="J46" i="3" s="1"/>
  <c r="K46" i="3" s="1"/>
  <c r="I45" i="3"/>
  <c r="J45" i="3" s="1"/>
  <c r="K45" i="3" s="1"/>
  <c r="I44" i="3"/>
  <c r="J44" i="3" s="1"/>
  <c r="K44" i="3" s="1"/>
  <c r="I43" i="3"/>
  <c r="J43" i="3" s="1"/>
  <c r="K43" i="3" s="1"/>
  <c r="I42" i="3"/>
  <c r="J42" i="3" s="1"/>
  <c r="K42" i="3" s="1"/>
  <c r="I41" i="3"/>
  <c r="J41" i="3" s="1"/>
  <c r="K41" i="3" s="1"/>
  <c r="I40" i="3"/>
  <c r="J40" i="3" s="1"/>
  <c r="K40" i="3" s="1"/>
  <c r="I39" i="3"/>
  <c r="J39" i="3" s="1"/>
  <c r="K39" i="3" s="1"/>
  <c r="I38" i="3"/>
  <c r="J38" i="3" s="1"/>
  <c r="K38" i="3" s="1"/>
  <c r="I28" i="3" l="1"/>
  <c r="J28" i="3" s="1"/>
  <c r="I34" i="3"/>
  <c r="J34" i="3" s="1"/>
  <c r="K34" i="3" s="1"/>
  <c r="I33" i="3"/>
  <c r="J33" i="3" s="1"/>
  <c r="K33" i="3" s="1"/>
  <c r="I31" i="3"/>
  <c r="J31" i="3" s="1"/>
  <c r="K31" i="3" s="1"/>
  <c r="I30" i="3"/>
  <c r="J30" i="3" s="1"/>
  <c r="K30" i="3" s="1"/>
  <c r="I29" i="3"/>
  <c r="J29" i="3" s="1"/>
  <c r="K29" i="3" s="1"/>
  <c r="I26" i="3"/>
  <c r="I25" i="3"/>
  <c r="I23" i="3"/>
  <c r="I22" i="3"/>
  <c r="I21" i="3"/>
  <c r="I20" i="3"/>
  <c r="I19" i="3"/>
  <c r="I18" i="3"/>
  <c r="I15" i="3"/>
  <c r="I14" i="3"/>
  <c r="I13" i="3"/>
  <c r="I12" i="3"/>
  <c r="I11" i="3"/>
  <c r="I10" i="3"/>
  <c r="I9" i="3"/>
  <c r="I8" i="3"/>
  <c r="I6" i="3"/>
  <c r="I5" i="3"/>
  <c r="I4" i="3"/>
  <c r="K28" i="3" l="1"/>
  <c r="K64" i="3" s="1"/>
  <c r="J64" i="3"/>
</calcChain>
</file>

<file path=xl/sharedStrings.xml><?xml version="1.0" encoding="utf-8"?>
<sst xmlns="http://schemas.openxmlformats.org/spreadsheetml/2006/main" count="495" uniqueCount="168">
  <si>
    <t>Yes</t>
  </si>
  <si>
    <t>Flushing</t>
  </si>
  <si>
    <t>OH</t>
  </si>
  <si>
    <t>No</t>
  </si>
  <si>
    <t>06-60006.000</t>
  </si>
  <si>
    <t>FL</t>
  </si>
  <si>
    <t>VA</t>
  </si>
  <si>
    <t>MD</t>
  </si>
  <si>
    <t>TX</t>
  </si>
  <si>
    <t>06-00440.000</t>
  </si>
  <si>
    <t>Martins Ferry</t>
  </si>
  <si>
    <t>Belmont</t>
  </si>
  <si>
    <t>Bridgeport</t>
  </si>
  <si>
    <t>WV</t>
  </si>
  <si>
    <t>06-00533.000</t>
  </si>
  <si>
    <t>06-00532.000</t>
  </si>
  <si>
    <t>06-00134.000</t>
  </si>
  <si>
    <t>05-00839.000</t>
  </si>
  <si>
    <t>05-00675.001</t>
  </si>
  <si>
    <t>05-00670.000</t>
  </si>
  <si>
    <t>Dallas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</si>
  <si>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</si>
  <si>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</si>
  <si>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</si>
  <si>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</si>
  <si>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</si>
  <si>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</si>
  <si>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</si>
  <si>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</si>
  <si>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</si>
  <si>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</si>
  <si>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</si>
  <si>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</si>
  <si>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</si>
  <si>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</si>
  <si>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Alliance</t>
  </si>
  <si>
    <t>Canton</t>
  </si>
  <si>
    <t>06-00120.000</t>
  </si>
  <si>
    <t>06-00640.000</t>
  </si>
  <si>
    <t>Methodist Episcopal Church</t>
  </si>
  <si>
    <t>Dorothy Harris</t>
  </si>
  <si>
    <t>Matthew Saffell</t>
  </si>
  <si>
    <t>Dwayne Edward White</t>
  </si>
  <si>
    <t>Eugene S. White</t>
  </si>
  <si>
    <t>John L. White</t>
  </si>
  <si>
    <t>Henrietta J. White</t>
  </si>
  <si>
    <t>Rutland</t>
  </si>
  <si>
    <t>Seneca</t>
  </si>
  <si>
    <t>SC</t>
  </si>
  <si>
    <t>Michelle Dunlap</t>
  </si>
  <si>
    <t>Jewett</t>
  </si>
  <si>
    <t>Denny Albaugh</t>
  </si>
  <si>
    <t>Kelley Harris</t>
  </si>
  <si>
    <t>Lynn Ellen Stratton Murnahan</t>
  </si>
  <si>
    <t>Longmont</t>
  </si>
  <si>
    <t>CO</t>
  </si>
  <si>
    <t>Susan Rebecca Stratton</t>
  </si>
  <si>
    <t>3839 11th NW</t>
  </si>
  <si>
    <t>Olympia</t>
  </si>
  <si>
    <t>WA</t>
  </si>
  <si>
    <t>Steven Lewis Stratton</t>
  </si>
  <si>
    <t>Michelle Diane Stratton</t>
  </si>
  <si>
    <t>Portland</t>
  </si>
  <si>
    <t>OR</t>
  </si>
  <si>
    <t>Patricia Jean Stratton-Dayton</t>
  </si>
  <si>
    <t>6713 St. Moritz Parkway</t>
  </si>
  <si>
    <t>Colleyville</t>
  </si>
  <si>
    <t>Michael Park Stratton</t>
  </si>
  <si>
    <t>Athens</t>
  </si>
  <si>
    <t>Deland</t>
  </si>
  <si>
    <t>Betty Stewart</t>
  </si>
  <si>
    <t>O</t>
  </si>
  <si>
    <t>Anita L. Wetherill</t>
  </si>
  <si>
    <t>Unknown</t>
  </si>
  <si>
    <t>Jerry West</t>
  </si>
  <si>
    <t>East Canton</t>
  </si>
  <si>
    <t>Spencer S. West</t>
  </si>
  <si>
    <t>Manassas Park</t>
  </si>
  <si>
    <t>Douglas West</t>
  </si>
  <si>
    <t>McKees Rocks</t>
  </si>
  <si>
    <t>PA</t>
  </si>
  <si>
    <t>Christopher Stewart</t>
  </si>
  <si>
    <t>Barton</t>
  </si>
  <si>
    <t>Missy Stewart</t>
  </si>
  <si>
    <t>Kylie Starkey</t>
  </si>
  <si>
    <t>Lacey Stewart</t>
  </si>
  <si>
    <t>64 Lane 20</t>
  </si>
  <si>
    <t xml:space="preserve">Wheeling </t>
  </si>
  <si>
    <t>Patricia Stewart</t>
  </si>
  <si>
    <t>Lancaster</t>
  </si>
  <si>
    <t>Belinda J. Stewart</t>
  </si>
  <si>
    <t>Mark Stewart</t>
  </si>
  <si>
    <t>Melanie R. Cordia</t>
  </si>
  <si>
    <t>East Sparta</t>
  </si>
  <si>
    <t>Brian Stewart</t>
  </si>
  <si>
    <t>Grove City</t>
  </si>
  <si>
    <t>John K. Stewart, Jr and Great M. Stewart, joint tenants</t>
  </si>
  <si>
    <t>Timothy and Katrina Lucas, married</t>
  </si>
  <si>
    <t>Melissa Roberts, single</t>
  </si>
  <si>
    <t>Marcia Gillespie, single</t>
  </si>
  <si>
    <t>Damon E. Gillespie and Jeannie L. Gillespie, married</t>
  </si>
  <si>
    <t>Buffie Lynn West, single</t>
  </si>
  <si>
    <t>Greenbelt</t>
  </si>
  <si>
    <t>Tyler West, single</t>
  </si>
  <si>
    <t>181 West Ely</t>
  </si>
  <si>
    <t>Marion G. West II</t>
  </si>
  <si>
    <t>The Heirs of Clyde L. Stewart, deceased</t>
  </si>
  <si>
    <t>The Heirs of Salathiel Gillespie, Jr., deceased</t>
  </si>
  <si>
    <t>Carisa Anderson, single</t>
  </si>
  <si>
    <t>Mary Ellen Green (NPRI)</t>
  </si>
  <si>
    <t>Margaret E. Eaton (NPRI)</t>
  </si>
  <si>
    <t>Bonnie Blare (NPRI)</t>
  </si>
  <si>
    <t>Natilee Blare (NPRI)</t>
  </si>
  <si>
    <t>39-00693.000</t>
  </si>
  <si>
    <t>1117 Iroquois Ave</t>
  </si>
  <si>
    <t>Cleveland</t>
  </si>
  <si>
    <t>7044  Comanche Trail</t>
  </si>
  <si>
    <t>Mentor</t>
  </si>
  <si>
    <t>Union</t>
  </si>
  <si>
    <t>All parcels subject to pending ownership litigation or potential adverse ownership claims in the proposed Young III Unit</t>
  </si>
  <si>
    <t>Jacob H. Moore</t>
  </si>
  <si>
    <t>06-00282.000</t>
  </si>
  <si>
    <t>Staci Ann Adams</t>
  </si>
  <si>
    <t>Shaun Michael Adams</t>
  </si>
  <si>
    <t>Hillsborough</t>
  </si>
  <si>
    <t>CA</t>
  </si>
  <si>
    <t>06-00595.000</t>
  </si>
  <si>
    <t>524 Leaf Cir</t>
  </si>
  <si>
    <t>108 Northwest St</t>
  </si>
  <si>
    <t>217 Spring St</t>
  </si>
  <si>
    <t>105 Morristown St</t>
  </si>
  <si>
    <t>214 Pearl St</t>
  </si>
  <si>
    <t>225 Pearl St</t>
  </si>
  <si>
    <t>300 Jacquette St</t>
  </si>
  <si>
    <t>824 Spring St</t>
  </si>
  <si>
    <t>908 Indiana St</t>
  </si>
  <si>
    <t>1888 Walnut St</t>
  </si>
  <si>
    <t>34065 New Lima Rd</t>
  </si>
  <si>
    <t>1014 Ebenzer Rd</t>
  </si>
  <si>
    <t>41030 Black Oak Rd</t>
  </si>
  <si>
    <t>90 Woodbridge Rd</t>
  </si>
  <si>
    <t>88712 New Rumley Rd</t>
  </si>
  <si>
    <t>86957 Briar Rd</t>
  </si>
  <si>
    <t>40598 Dunn Rd</t>
  </si>
  <si>
    <t>7140 Selby Rd, Lot 113</t>
  </si>
  <si>
    <t>41470 Black Oak Rd</t>
  </si>
  <si>
    <t>1415 Pine Hollow Rd</t>
  </si>
  <si>
    <t>70936 County Rd 4</t>
  </si>
  <si>
    <t>43600 Lafferty Rd</t>
  </si>
  <si>
    <t>41839 Black Oak Rd</t>
  </si>
  <si>
    <t>PO Box 5</t>
  </si>
  <si>
    <t>135 S Park St</t>
  </si>
  <si>
    <t>57 Baylor Dr</t>
  </si>
  <si>
    <t>2919 N Williamette Blvd</t>
  </si>
  <si>
    <t>2215 Tuscarawas St, Apt 214</t>
  </si>
  <si>
    <t>125 Market St, Apt 405</t>
  </si>
  <si>
    <t>327 Morristown St, Apt 403</t>
  </si>
  <si>
    <t>8547 Greenbelt Rd, Apt 201</t>
  </si>
  <si>
    <t>2533 Dwiton Ct</t>
  </si>
  <si>
    <t>352 Hamilton Ave NE</t>
  </si>
  <si>
    <t>7062 Capella Ave</t>
  </si>
  <si>
    <t>3145 Beachwood Ave</t>
  </si>
  <si>
    <t>745 E High St</t>
  </si>
  <si>
    <t>305 S Heron</t>
  </si>
  <si>
    <r>
      <t>Exhibit C</t>
    </r>
    <r>
      <rPr>
        <b/>
        <vertAlign val="superscript"/>
        <sz val="11"/>
        <color theme="1"/>
        <rFont val="Times New Roman"/>
        <family val="1"/>
      </rPr>
      <t>2</t>
    </r>
  </si>
  <si>
    <r>
      <rPr>
        <vertAlign val="super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 xml:space="preserve"> This Exhibit A is also referred to as Exhibit A-2 to the Unit Operating Agreement submitted by Applicant.
All ownership interests reflected on Exhibit C are unverified and subject to change pending resolution of any ownership dispute, clarification of record title, or additional information received by Applicant.</t>
    </r>
  </si>
  <si>
    <t>TOTAL ACRES SUBJECT TO POTENTIAL OWNERSHIP CLAIM:</t>
  </si>
  <si>
    <t>TOTAL UNIT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</si>
</sst>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0.000"/>
    <numFmt numFmtId="167" formatCode="0.000000"/>
    <numFmt numFmtId="168" formatCode="0.0000%"/>
  </numFmts>
  <fonts count="13" x14ac:knownFonts="1">
    <font>
      <sz val="10"/>
      <color rgb="FF000000"/>
      <name val="Arial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color rgb="FF000000"/>
      <name val="Arial"/>
      <family val="2"/>
      <scheme val="minor"/>
    </font>
    <font>
      <sz val="10"/>
      <color rgb="FF000000"/>
      <name val="Arial"/>
      <scheme val="minor"/>
    </font>
    <font>
      <b/>
      <vertAlign val="superscript"/>
      <sz val="11"/>
      <color theme="1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7"/>
    <xf numFmtId="0" fontId="5" fillId="0" borderId="7"/>
    <xf numFmtId="0" fontId="5" fillId="0" borderId="7"/>
    <xf numFmtId="0" fontId="5" fillId="0" borderId="7"/>
    <xf numFmtId="0" fontId="5" fillId="0" borderId="7"/>
    <xf numFmtId="9" fontId="6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167" fontId="3" fillId="5" borderId="8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7" fontId="3" fillId="0" borderId="8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5" borderId="8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8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right" vertical="center" wrapText="1"/>
    </xf>
    <xf numFmtId="165" fontId="12" fillId="0" borderId="8" xfId="0" applyNumberFormat="1" applyFont="1" applyBorder="1" applyAlignment="1">
      <alignment horizontal="center" vertical="center"/>
    </xf>
    <xf numFmtId="164" fontId="12" fillId="0" borderId="8" xfId="6" applyNumberFormat="1" applyFont="1" applyBorder="1" applyAlignment="1">
      <alignment horizontal="center" vertical="center"/>
    </xf>
    <xf numFmtId="165" fontId="11" fillId="0" borderId="8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</cellXfs>
  <cellStyles count="7">
    <cellStyle name="Normal" xfId="0" builtinId="0"/>
    <cellStyle name="Normal 2" xfId="1" xr:uid="{3BA201E6-F17E-4F75-BB6D-1071B4DE3D6B}"/>
    <cellStyle name="Normal 3" xfId="2" xr:uid="{FA954DB2-22C2-4A7E-9637-5598303C41AC}"/>
    <cellStyle name="Normal 4" xfId="3" xr:uid="{F60050A9-3D3B-495F-971D-905CD064D527}"/>
    <cellStyle name="Normal 5" xfId="4" xr:uid="{EAA66BB5-5344-4204-AF30-C879E6933DDE}"/>
    <cellStyle name="Normal 6" xfId="5" xr:uid="{A6B971DC-CED9-4B29-9191-06FC20A135CE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X69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C16" sqref="C16"/>
    </sheetView>
  </sheetViews>
  <sheetFormatPr defaultColWidth="12.5703125" defaultRowHeight="15" x14ac:dyDescent="0.2"/>
  <cols>
    <col min="1" max="1" width="14.28515625" style="1" customWidth="1"/>
    <col min="2" max="2" width="29" style="1" customWidth="1"/>
    <col min="3" max="3" width="40.85546875" style="1" customWidth="1"/>
    <col min="4" max="4" width="13.140625" style="1" customWidth="1"/>
    <col min="5" max="6" width="9.85546875" style="1" customWidth="1"/>
    <col min="7" max="7" width="12.5703125" style="1" customWidth="1"/>
    <col min="8" max="8" width="15.28515625" style="1" hidden="1" customWidth="1"/>
    <col min="9" max="9" width="21.42578125" style="1" customWidth="1"/>
    <col min="10" max="10" width="15" style="27" customWidth="1"/>
    <col min="11" max="11" width="20" style="31" customWidth="1"/>
    <col min="12" max="12" width="17.5703125" style="1" customWidth="1"/>
    <col min="13" max="13" width="13" style="1" customWidth="1"/>
    <col min="14" max="14" width="14.5703125" style="1" customWidth="1"/>
    <col min="15" max="24" width="8.5703125" style="1" customWidth="1"/>
    <col min="25" max="16384" width="12.5703125" style="1"/>
  </cols>
  <sheetData>
    <row r="1" spans="1:24" ht="16.5" x14ac:dyDescent="0.2">
      <c r="A1" s="19" t="s">
        <v>164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">
      <c r="A2" s="22" t="s">
        <v>119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57" x14ac:dyDescent="0.2">
      <c r="A3" s="6" t="s">
        <v>21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7" t="s">
        <v>28</v>
      </c>
      <c r="I3" s="8" t="s">
        <v>29</v>
      </c>
      <c r="J3" s="9" t="s">
        <v>30</v>
      </c>
      <c r="K3" s="8" t="s">
        <v>31</v>
      </c>
      <c r="L3" s="6" t="s">
        <v>32</v>
      </c>
      <c r="M3" s="6" t="s">
        <v>33</v>
      </c>
      <c r="N3" s="6" t="s">
        <v>34</v>
      </c>
      <c r="O3" s="4"/>
      <c r="P3" s="5"/>
      <c r="Q3" s="5"/>
      <c r="R3" s="5"/>
      <c r="S3" s="5"/>
      <c r="T3" s="5"/>
      <c r="U3" s="5"/>
      <c r="V3" s="5"/>
      <c r="W3" s="5"/>
      <c r="X3" s="5"/>
    </row>
    <row r="4" spans="1:24" ht="15" customHeight="1" x14ac:dyDescent="0.2">
      <c r="A4" s="10">
        <v>4</v>
      </c>
      <c r="B4" s="10" t="s">
        <v>39</v>
      </c>
      <c r="C4" s="10" t="s">
        <v>128</v>
      </c>
      <c r="D4" s="10" t="s">
        <v>1</v>
      </c>
      <c r="E4" s="10" t="s">
        <v>2</v>
      </c>
      <c r="F4" s="10">
        <v>43977</v>
      </c>
      <c r="G4" s="10" t="s">
        <v>3</v>
      </c>
      <c r="H4" s="10">
        <v>6.3E-2</v>
      </c>
      <c r="I4" s="12">
        <f>1/1</f>
        <v>1</v>
      </c>
      <c r="J4" s="25">
        <v>6.3E-2</v>
      </c>
      <c r="K4" s="29">
        <v>1.4579999999999999E-4</v>
      </c>
      <c r="L4" s="11" t="s">
        <v>4</v>
      </c>
      <c r="M4" s="10" t="s">
        <v>1</v>
      </c>
      <c r="N4" s="10" t="s">
        <v>11</v>
      </c>
    </row>
    <row r="5" spans="1:24" ht="15" customHeight="1" x14ac:dyDescent="0.2">
      <c r="A5" s="10">
        <v>11</v>
      </c>
      <c r="B5" s="10" t="s">
        <v>40</v>
      </c>
      <c r="C5" s="10" t="s">
        <v>129</v>
      </c>
      <c r="D5" s="10" t="s">
        <v>1</v>
      </c>
      <c r="E5" s="10" t="s">
        <v>2</v>
      </c>
      <c r="F5" s="10">
        <v>43977</v>
      </c>
      <c r="G5" s="10" t="s">
        <v>3</v>
      </c>
      <c r="H5" s="10">
        <v>6.0000000000000001E-3</v>
      </c>
      <c r="I5" s="12">
        <f>1/2</f>
        <v>0.5</v>
      </c>
      <c r="J5" s="25">
        <v>3.0000000000000001E-3</v>
      </c>
      <c r="K5" s="29">
        <v>6.9E-6</v>
      </c>
      <c r="L5" s="10" t="s">
        <v>37</v>
      </c>
      <c r="M5" s="10" t="s">
        <v>1</v>
      </c>
      <c r="N5" s="10" t="s">
        <v>11</v>
      </c>
    </row>
    <row r="6" spans="1:24" ht="15" customHeight="1" x14ac:dyDescent="0.2">
      <c r="A6" s="10">
        <v>22</v>
      </c>
      <c r="B6" s="10" t="s">
        <v>41</v>
      </c>
      <c r="C6" s="10" t="s">
        <v>130</v>
      </c>
      <c r="D6" s="10" t="s">
        <v>1</v>
      </c>
      <c r="E6" s="10" t="s">
        <v>2</v>
      </c>
      <c r="F6" s="10">
        <v>43977</v>
      </c>
      <c r="G6" s="10" t="s">
        <v>3</v>
      </c>
      <c r="H6" s="10">
        <v>0.316</v>
      </c>
      <c r="I6" s="12">
        <f>1/1</f>
        <v>1</v>
      </c>
      <c r="J6" s="25">
        <v>0.316</v>
      </c>
      <c r="K6" s="29">
        <v>7.3130000000000005E-4</v>
      </c>
      <c r="L6" s="10" t="s">
        <v>9</v>
      </c>
      <c r="M6" s="10" t="s">
        <v>1</v>
      </c>
      <c r="N6" s="10" t="s">
        <v>11</v>
      </c>
    </row>
    <row r="7" spans="1:24" ht="15" customHeight="1" x14ac:dyDescent="0.2">
      <c r="A7" s="10">
        <v>73</v>
      </c>
      <c r="B7" s="10" t="s">
        <v>120</v>
      </c>
      <c r="C7" s="10" t="s">
        <v>151</v>
      </c>
      <c r="D7" s="10" t="s">
        <v>87</v>
      </c>
      <c r="E7" s="10" t="s">
        <v>13</v>
      </c>
      <c r="F7" s="10">
        <v>26003</v>
      </c>
      <c r="G7" s="10" t="s">
        <v>3</v>
      </c>
      <c r="H7" s="10">
        <v>0.38</v>
      </c>
      <c r="I7" s="12">
        <v>0.5</v>
      </c>
      <c r="J7" s="25">
        <v>0.19</v>
      </c>
      <c r="K7" s="29">
        <v>4.3968555540385115E-4</v>
      </c>
      <c r="L7" s="10" t="s">
        <v>121</v>
      </c>
      <c r="M7" s="10" t="s">
        <v>1</v>
      </c>
      <c r="N7" s="10" t="s">
        <v>11</v>
      </c>
    </row>
    <row r="8" spans="1:24" ht="15" customHeight="1" x14ac:dyDescent="0.2">
      <c r="A8" s="10">
        <v>130</v>
      </c>
      <c r="B8" s="10" t="s">
        <v>42</v>
      </c>
      <c r="C8" s="10" t="s">
        <v>137</v>
      </c>
      <c r="D8" s="10" t="s">
        <v>46</v>
      </c>
      <c r="E8" s="10" t="s">
        <v>2</v>
      </c>
      <c r="F8" s="10">
        <v>45775</v>
      </c>
      <c r="G8" s="10" t="s">
        <v>3</v>
      </c>
      <c r="H8" s="10">
        <v>7.2999999999999995E-2</v>
      </c>
      <c r="I8" s="12">
        <f>1/4</f>
        <v>0.25</v>
      </c>
      <c r="J8" s="25">
        <v>1.8249999999999999E-2</v>
      </c>
      <c r="K8" s="29">
        <v>4.2200000000000003E-5</v>
      </c>
      <c r="L8" s="10" t="s">
        <v>14</v>
      </c>
      <c r="M8" s="10" t="s">
        <v>1</v>
      </c>
      <c r="N8" s="10" t="s">
        <v>11</v>
      </c>
    </row>
    <row r="9" spans="1:24" ht="15" customHeight="1" x14ac:dyDescent="0.2">
      <c r="A9" s="10">
        <v>130</v>
      </c>
      <c r="B9" s="10" t="s">
        <v>43</v>
      </c>
      <c r="C9" s="10" t="s">
        <v>138</v>
      </c>
      <c r="D9" s="10" t="s">
        <v>47</v>
      </c>
      <c r="E9" s="10" t="s">
        <v>48</v>
      </c>
      <c r="F9" s="10">
        <v>29672</v>
      </c>
      <c r="G9" s="10" t="s">
        <v>3</v>
      </c>
      <c r="H9" s="10">
        <v>7.2999999999999995E-2</v>
      </c>
      <c r="I9" s="12">
        <f t="shared" ref="I9:I15" si="0">1/4</f>
        <v>0.25</v>
      </c>
      <c r="J9" s="25">
        <v>1.8249999999999999E-2</v>
      </c>
      <c r="K9" s="29">
        <v>4.2200000000000003E-5</v>
      </c>
      <c r="L9" s="10" t="s">
        <v>14</v>
      </c>
      <c r="M9" s="10" t="s">
        <v>1</v>
      </c>
      <c r="N9" s="10" t="s">
        <v>11</v>
      </c>
    </row>
    <row r="10" spans="1:24" ht="15" customHeight="1" x14ac:dyDescent="0.2">
      <c r="A10" s="10">
        <v>130</v>
      </c>
      <c r="B10" s="10" t="s">
        <v>44</v>
      </c>
      <c r="C10" s="10" t="s">
        <v>139</v>
      </c>
      <c r="D10" s="10" t="s">
        <v>1</v>
      </c>
      <c r="E10" s="10" t="s">
        <v>2</v>
      </c>
      <c r="F10" s="10">
        <v>43977</v>
      </c>
      <c r="G10" s="10" t="s">
        <v>3</v>
      </c>
      <c r="H10" s="10">
        <v>7.2999999999999995E-2</v>
      </c>
      <c r="I10" s="12">
        <f t="shared" si="0"/>
        <v>0.25</v>
      </c>
      <c r="J10" s="25">
        <v>1.8249999999999999E-2</v>
      </c>
      <c r="K10" s="29">
        <v>4.2200000000000003E-5</v>
      </c>
      <c r="L10" s="10" t="s">
        <v>14</v>
      </c>
      <c r="M10" s="10" t="s">
        <v>1</v>
      </c>
      <c r="N10" s="10" t="s">
        <v>11</v>
      </c>
    </row>
    <row r="11" spans="1:24" ht="15" customHeight="1" x14ac:dyDescent="0.2">
      <c r="A11" s="10">
        <v>130</v>
      </c>
      <c r="B11" s="10" t="s">
        <v>45</v>
      </c>
      <c r="C11" s="10" t="s">
        <v>131</v>
      </c>
      <c r="D11" s="10" t="s">
        <v>1</v>
      </c>
      <c r="E11" s="10" t="s">
        <v>2</v>
      </c>
      <c r="F11" s="10">
        <v>43977</v>
      </c>
      <c r="G11" s="10" t="s">
        <v>3</v>
      </c>
      <c r="H11" s="10">
        <v>7.2999999999999995E-2</v>
      </c>
      <c r="I11" s="12">
        <f t="shared" si="0"/>
        <v>0.25</v>
      </c>
      <c r="J11" s="25">
        <v>1.8249999999999999E-2</v>
      </c>
      <c r="K11" s="29">
        <v>4.2200000000000003E-5</v>
      </c>
      <c r="L11" s="10" t="s">
        <v>14</v>
      </c>
      <c r="M11" s="10" t="s">
        <v>1</v>
      </c>
      <c r="N11" s="10" t="s">
        <v>11</v>
      </c>
    </row>
    <row r="12" spans="1:24" ht="15" customHeight="1" x14ac:dyDescent="0.2">
      <c r="A12" s="10">
        <v>133</v>
      </c>
      <c r="B12" s="10" t="s">
        <v>42</v>
      </c>
      <c r="C12" s="10" t="s">
        <v>137</v>
      </c>
      <c r="D12" s="10" t="s">
        <v>46</v>
      </c>
      <c r="E12" s="10" t="s">
        <v>2</v>
      </c>
      <c r="F12" s="10">
        <v>45775</v>
      </c>
      <c r="G12" s="10" t="s">
        <v>3</v>
      </c>
      <c r="H12" s="10">
        <v>5.8999999999999997E-2</v>
      </c>
      <c r="I12" s="12">
        <f t="shared" si="0"/>
        <v>0.25</v>
      </c>
      <c r="J12" s="25">
        <v>1.4749999999999999E-2</v>
      </c>
      <c r="K12" s="29">
        <v>3.4125000000000003E-5</v>
      </c>
      <c r="L12" s="10" t="s">
        <v>15</v>
      </c>
      <c r="M12" s="10" t="s">
        <v>1</v>
      </c>
      <c r="N12" s="10" t="s">
        <v>11</v>
      </c>
    </row>
    <row r="13" spans="1:24" ht="15" customHeight="1" x14ac:dyDescent="0.2">
      <c r="A13" s="10">
        <v>133</v>
      </c>
      <c r="B13" s="10" t="s">
        <v>43</v>
      </c>
      <c r="C13" s="10" t="s">
        <v>138</v>
      </c>
      <c r="D13" s="10" t="s">
        <v>47</v>
      </c>
      <c r="E13" s="10" t="s">
        <v>48</v>
      </c>
      <c r="F13" s="10">
        <v>29672</v>
      </c>
      <c r="G13" s="10" t="s">
        <v>3</v>
      </c>
      <c r="H13" s="10">
        <v>5.8999999999999997E-2</v>
      </c>
      <c r="I13" s="12">
        <f t="shared" si="0"/>
        <v>0.25</v>
      </c>
      <c r="J13" s="25">
        <v>1.4749999999999999E-2</v>
      </c>
      <c r="K13" s="29">
        <v>3.4125000000000003E-5</v>
      </c>
      <c r="L13" s="10" t="s">
        <v>15</v>
      </c>
      <c r="M13" s="10" t="s">
        <v>1</v>
      </c>
      <c r="N13" s="10" t="s">
        <v>11</v>
      </c>
    </row>
    <row r="14" spans="1:24" ht="15" customHeight="1" x14ac:dyDescent="0.2">
      <c r="A14" s="10">
        <v>133</v>
      </c>
      <c r="B14" s="10" t="s">
        <v>44</v>
      </c>
      <c r="C14" s="10" t="s">
        <v>139</v>
      </c>
      <c r="D14" s="10" t="s">
        <v>1</v>
      </c>
      <c r="E14" s="10" t="s">
        <v>2</v>
      </c>
      <c r="F14" s="10">
        <v>43977</v>
      </c>
      <c r="G14" s="10" t="s">
        <v>3</v>
      </c>
      <c r="H14" s="10">
        <v>5.8999999999999997E-2</v>
      </c>
      <c r="I14" s="12">
        <f t="shared" si="0"/>
        <v>0.25</v>
      </c>
      <c r="J14" s="25">
        <v>1.4749999999999999E-2</v>
      </c>
      <c r="K14" s="29">
        <v>3.4125000000000003E-5</v>
      </c>
      <c r="L14" s="10" t="s">
        <v>15</v>
      </c>
      <c r="M14" s="10" t="s">
        <v>1</v>
      </c>
      <c r="N14" s="10" t="s">
        <v>11</v>
      </c>
    </row>
    <row r="15" spans="1:24" ht="15" customHeight="1" x14ac:dyDescent="0.2">
      <c r="A15" s="10">
        <v>133</v>
      </c>
      <c r="B15" s="10" t="s">
        <v>45</v>
      </c>
      <c r="C15" s="10" t="s">
        <v>131</v>
      </c>
      <c r="D15" s="10" t="s">
        <v>1</v>
      </c>
      <c r="E15" s="10" t="s">
        <v>2</v>
      </c>
      <c r="F15" s="10">
        <v>43977</v>
      </c>
      <c r="G15" s="10" t="s">
        <v>3</v>
      </c>
      <c r="H15" s="10">
        <v>5.8999999999999997E-2</v>
      </c>
      <c r="I15" s="12">
        <f t="shared" si="0"/>
        <v>0.25</v>
      </c>
      <c r="J15" s="25">
        <v>1.4749999999999999E-2</v>
      </c>
      <c r="K15" s="29">
        <v>3.4125000000000003E-5</v>
      </c>
      <c r="L15" s="10" t="s">
        <v>15</v>
      </c>
      <c r="M15" s="10" t="s">
        <v>1</v>
      </c>
      <c r="N15" s="10" t="s">
        <v>11</v>
      </c>
    </row>
    <row r="16" spans="1:24" s="15" customFormat="1" ht="15" customHeight="1" x14ac:dyDescent="0.2">
      <c r="A16" s="13">
        <v>153</v>
      </c>
      <c r="B16" s="13" t="s">
        <v>122</v>
      </c>
      <c r="C16" s="13" t="s">
        <v>140</v>
      </c>
      <c r="D16" s="13" t="s">
        <v>124</v>
      </c>
      <c r="E16" s="13" t="s">
        <v>125</v>
      </c>
      <c r="F16" s="13">
        <v>94010</v>
      </c>
      <c r="G16" s="13" t="s">
        <v>3</v>
      </c>
      <c r="H16" s="13">
        <v>0.27</v>
      </c>
      <c r="I16" s="14">
        <v>0.5</v>
      </c>
      <c r="J16" s="26">
        <v>0.13500000000000001</v>
      </c>
      <c r="K16" s="30">
        <f>J16/432.127</f>
        <v>3.1240815778694689E-4</v>
      </c>
      <c r="L16" s="13" t="s">
        <v>126</v>
      </c>
      <c r="M16" s="13" t="s">
        <v>1</v>
      </c>
      <c r="N16" s="13" t="s">
        <v>11</v>
      </c>
    </row>
    <row r="17" spans="1:14" s="15" customFormat="1" ht="15" customHeight="1" x14ac:dyDescent="0.2">
      <c r="A17" s="13">
        <v>153</v>
      </c>
      <c r="B17" s="13" t="s">
        <v>123</v>
      </c>
      <c r="C17" s="13" t="s">
        <v>132</v>
      </c>
      <c r="D17" s="13" t="s">
        <v>1</v>
      </c>
      <c r="E17" s="13" t="s">
        <v>2</v>
      </c>
      <c r="F17" s="13">
        <v>43977</v>
      </c>
      <c r="G17" s="13" t="s">
        <v>3</v>
      </c>
      <c r="H17" s="13">
        <v>0.27</v>
      </c>
      <c r="I17" s="14">
        <v>0.5</v>
      </c>
      <c r="J17" s="26">
        <v>0.13500000000000001</v>
      </c>
      <c r="K17" s="30">
        <f>J17/432.127</f>
        <v>3.1240815778694689E-4</v>
      </c>
      <c r="L17" s="13" t="s">
        <v>126</v>
      </c>
      <c r="M17" s="13" t="s">
        <v>1</v>
      </c>
      <c r="N17" s="13" t="s">
        <v>11</v>
      </c>
    </row>
    <row r="18" spans="1:14" ht="15" customHeight="1" x14ac:dyDescent="0.2">
      <c r="A18" s="10">
        <v>162</v>
      </c>
      <c r="B18" s="10" t="s">
        <v>49</v>
      </c>
      <c r="C18" s="10" t="s">
        <v>150</v>
      </c>
      <c r="D18" s="10" t="s">
        <v>50</v>
      </c>
      <c r="E18" s="10" t="s">
        <v>2</v>
      </c>
      <c r="F18" s="10">
        <v>43986</v>
      </c>
      <c r="G18" s="10" t="s">
        <v>0</v>
      </c>
      <c r="H18" s="10">
        <v>0.32400000000000001</v>
      </c>
      <c r="I18" s="12">
        <f>1/3</f>
        <v>0.33333333333333331</v>
      </c>
      <c r="J18" s="25">
        <v>0.108</v>
      </c>
      <c r="K18" s="29">
        <v>2.4992999999999999E-4</v>
      </c>
      <c r="L18" s="10" t="s">
        <v>16</v>
      </c>
      <c r="M18" s="10" t="s">
        <v>1</v>
      </c>
      <c r="N18" s="10" t="s">
        <v>11</v>
      </c>
    </row>
    <row r="19" spans="1:14" ht="15" customHeight="1" x14ac:dyDescent="0.2">
      <c r="A19" s="10">
        <v>162</v>
      </c>
      <c r="B19" s="10" t="s">
        <v>52</v>
      </c>
      <c r="C19" s="10" t="s">
        <v>141</v>
      </c>
      <c r="D19" s="10" t="s">
        <v>50</v>
      </c>
      <c r="E19" s="10" t="s">
        <v>2</v>
      </c>
      <c r="F19" s="10">
        <v>43986</v>
      </c>
      <c r="G19" s="10" t="s">
        <v>0</v>
      </c>
      <c r="H19" s="10">
        <v>0.32400000000000001</v>
      </c>
      <c r="I19" s="12">
        <f>1/3</f>
        <v>0.33333333333333331</v>
      </c>
      <c r="J19" s="25">
        <v>0.108</v>
      </c>
      <c r="K19" s="29">
        <v>2.4992999999999999E-4</v>
      </c>
      <c r="L19" s="10" t="s">
        <v>16</v>
      </c>
      <c r="M19" s="10" t="s">
        <v>1</v>
      </c>
      <c r="N19" s="10" t="s">
        <v>11</v>
      </c>
    </row>
    <row r="20" spans="1:14" ht="15" customHeight="1" x14ac:dyDescent="0.2">
      <c r="A20" s="10">
        <v>162</v>
      </c>
      <c r="B20" s="10" t="s">
        <v>51</v>
      </c>
      <c r="C20" s="10" t="s">
        <v>142</v>
      </c>
      <c r="D20" s="10" t="s">
        <v>50</v>
      </c>
      <c r="E20" s="10" t="s">
        <v>2</v>
      </c>
      <c r="F20" s="10">
        <v>43986</v>
      </c>
      <c r="G20" s="10" t="s">
        <v>0</v>
      </c>
      <c r="H20" s="10">
        <v>0.32400000000000001</v>
      </c>
      <c r="I20" s="12">
        <f>1/3</f>
        <v>0.33333333333333331</v>
      </c>
      <c r="J20" s="25">
        <v>0.108</v>
      </c>
      <c r="K20" s="29">
        <v>2.4992999999999999E-4</v>
      </c>
      <c r="L20" s="10" t="s">
        <v>16</v>
      </c>
      <c r="M20" s="10" t="s">
        <v>1</v>
      </c>
      <c r="N20" s="10" t="s">
        <v>11</v>
      </c>
    </row>
    <row r="21" spans="1:14" ht="15" customHeight="1" x14ac:dyDescent="0.2">
      <c r="A21" s="10">
        <v>178</v>
      </c>
      <c r="B21" s="3" t="s">
        <v>53</v>
      </c>
      <c r="C21" s="3" t="s">
        <v>152</v>
      </c>
      <c r="D21" s="3" t="s">
        <v>54</v>
      </c>
      <c r="E21" s="3" t="s">
        <v>55</v>
      </c>
      <c r="F21" s="3">
        <v>80503</v>
      </c>
      <c r="G21" s="10" t="s">
        <v>3</v>
      </c>
      <c r="H21" s="10">
        <v>2.8000000000000001E-2</v>
      </c>
      <c r="I21" s="12">
        <f>1/6</f>
        <v>0.16666666666666666</v>
      </c>
      <c r="J21" s="25">
        <v>4.666E-3</v>
      </c>
      <c r="K21" s="28">
        <v>2.7E-6</v>
      </c>
      <c r="L21" s="10" t="s">
        <v>38</v>
      </c>
      <c r="M21" s="10" t="s">
        <v>1</v>
      </c>
      <c r="N21" s="10" t="s">
        <v>11</v>
      </c>
    </row>
    <row r="22" spans="1:14" ht="15" customHeight="1" x14ac:dyDescent="0.2">
      <c r="A22" s="10">
        <v>178</v>
      </c>
      <c r="B22" s="3" t="s">
        <v>56</v>
      </c>
      <c r="C22" s="3" t="s">
        <v>57</v>
      </c>
      <c r="D22" s="3" t="s">
        <v>58</v>
      </c>
      <c r="E22" s="3" t="s">
        <v>59</v>
      </c>
      <c r="F22" s="3">
        <v>98502</v>
      </c>
      <c r="G22" s="10" t="s">
        <v>3</v>
      </c>
      <c r="H22" s="10">
        <v>2.8000000000000001E-2</v>
      </c>
      <c r="I22" s="12">
        <f t="shared" ref="I22:I26" si="1">1/6</f>
        <v>0.16666666666666666</v>
      </c>
      <c r="J22" s="25">
        <v>4.666E-3</v>
      </c>
      <c r="K22" s="28">
        <v>2.7E-6</v>
      </c>
      <c r="L22" s="10" t="s">
        <v>38</v>
      </c>
      <c r="M22" s="10" t="s">
        <v>1</v>
      </c>
      <c r="N22" s="10" t="s">
        <v>11</v>
      </c>
    </row>
    <row r="23" spans="1:14" ht="15" customHeight="1" x14ac:dyDescent="0.2">
      <c r="A23" s="10">
        <v>178</v>
      </c>
      <c r="B23" s="3" t="s">
        <v>60</v>
      </c>
      <c r="C23" s="3" t="s">
        <v>143</v>
      </c>
      <c r="D23" s="3" t="s">
        <v>1</v>
      </c>
      <c r="E23" s="3" t="s">
        <v>2</v>
      </c>
      <c r="F23" s="3">
        <v>43977</v>
      </c>
      <c r="G23" s="10" t="s">
        <v>3</v>
      </c>
      <c r="H23" s="10">
        <v>2.8000000000000001E-2</v>
      </c>
      <c r="I23" s="12">
        <f t="shared" si="1"/>
        <v>0.16666666666666666</v>
      </c>
      <c r="J23" s="25">
        <v>4.666E-3</v>
      </c>
      <c r="K23" s="28">
        <v>2.7E-6</v>
      </c>
      <c r="L23" s="10" t="s">
        <v>38</v>
      </c>
      <c r="M23" s="10" t="s">
        <v>1</v>
      </c>
      <c r="N23" s="10" t="s">
        <v>11</v>
      </c>
    </row>
    <row r="24" spans="1:14" ht="15" customHeight="1" x14ac:dyDescent="0.2">
      <c r="A24" s="10">
        <v>178</v>
      </c>
      <c r="B24" s="3" t="s">
        <v>61</v>
      </c>
      <c r="C24" s="3" t="s">
        <v>153</v>
      </c>
      <c r="D24" s="3" t="s">
        <v>62</v>
      </c>
      <c r="E24" s="3" t="s">
        <v>63</v>
      </c>
      <c r="F24" s="3">
        <v>97217</v>
      </c>
      <c r="G24" s="10" t="s">
        <v>3</v>
      </c>
      <c r="H24" s="10">
        <v>2.8000000000000001E-2</v>
      </c>
      <c r="I24" s="12">
        <f>1/12</f>
        <v>8.3333333333333329E-2</v>
      </c>
      <c r="J24" s="25">
        <v>4.666E-3</v>
      </c>
      <c r="K24" s="28">
        <v>2.7E-6</v>
      </c>
      <c r="L24" s="10" t="s">
        <v>38</v>
      </c>
      <c r="M24" s="10" t="s">
        <v>1</v>
      </c>
      <c r="N24" s="10" t="s">
        <v>11</v>
      </c>
    </row>
    <row r="25" spans="1:14" ht="15" customHeight="1" x14ac:dyDescent="0.2">
      <c r="A25" s="10">
        <v>178</v>
      </c>
      <c r="B25" s="3" t="s">
        <v>64</v>
      </c>
      <c r="C25" s="3" t="s">
        <v>65</v>
      </c>
      <c r="D25" s="3" t="s">
        <v>66</v>
      </c>
      <c r="E25" s="3" t="s">
        <v>8</v>
      </c>
      <c r="F25" s="3">
        <v>76034</v>
      </c>
      <c r="G25" s="10" t="s">
        <v>3</v>
      </c>
      <c r="H25" s="10">
        <v>2.8000000000000001E-2</v>
      </c>
      <c r="I25" s="12">
        <f t="shared" si="1"/>
        <v>0.16666666666666666</v>
      </c>
      <c r="J25" s="25">
        <v>4.666E-3</v>
      </c>
      <c r="K25" s="28">
        <v>2.7E-6</v>
      </c>
      <c r="L25" s="10" t="s">
        <v>38</v>
      </c>
      <c r="M25" s="10" t="s">
        <v>1</v>
      </c>
      <c r="N25" s="10" t="s">
        <v>11</v>
      </c>
    </row>
    <row r="26" spans="1:14" ht="15" customHeight="1" x14ac:dyDescent="0.2">
      <c r="A26" s="10">
        <v>178</v>
      </c>
      <c r="B26" s="3" t="s">
        <v>67</v>
      </c>
      <c r="C26" s="3" t="s">
        <v>144</v>
      </c>
      <c r="D26" s="3" t="s">
        <v>68</v>
      </c>
      <c r="E26" s="3" t="s">
        <v>2</v>
      </c>
      <c r="F26" s="3">
        <v>45701</v>
      </c>
      <c r="G26" s="10" t="s">
        <v>3</v>
      </c>
      <c r="H26" s="10">
        <v>2.8000000000000001E-2</v>
      </c>
      <c r="I26" s="12">
        <f t="shared" si="1"/>
        <v>0.16666666666666666</v>
      </c>
      <c r="J26" s="25">
        <v>4.666E-3</v>
      </c>
      <c r="K26" s="28">
        <v>2.7E-6</v>
      </c>
      <c r="L26" s="10" t="s">
        <v>38</v>
      </c>
      <c r="M26" s="10" t="s">
        <v>1</v>
      </c>
      <c r="N26" s="10" t="s">
        <v>11</v>
      </c>
    </row>
    <row r="27" spans="1:14" ht="15" customHeight="1" x14ac:dyDescent="0.2">
      <c r="A27" s="10">
        <v>178</v>
      </c>
      <c r="B27" s="3" t="s">
        <v>72</v>
      </c>
      <c r="C27" s="3" t="s">
        <v>127</v>
      </c>
      <c r="D27" s="3" t="s">
        <v>69</v>
      </c>
      <c r="E27" s="3" t="s">
        <v>5</v>
      </c>
      <c r="F27" s="3">
        <v>32724</v>
      </c>
      <c r="G27" s="10" t="s">
        <v>3</v>
      </c>
      <c r="H27" s="10">
        <v>2.8000000000000001E-2</v>
      </c>
      <c r="I27" s="12">
        <f>1/12</f>
        <v>8.3333333333333329E-2</v>
      </c>
      <c r="J27" s="25">
        <v>4.666E-3</v>
      </c>
      <c r="K27" s="28">
        <v>2.7E-6</v>
      </c>
      <c r="L27" s="10" t="s">
        <v>38</v>
      </c>
      <c r="M27" s="10" t="s">
        <v>1</v>
      </c>
      <c r="N27" s="10" t="s">
        <v>11</v>
      </c>
    </row>
    <row r="28" spans="1:14" ht="15" customHeight="1" x14ac:dyDescent="0.2">
      <c r="A28" s="10">
        <v>187</v>
      </c>
      <c r="B28" s="10" t="s">
        <v>70</v>
      </c>
      <c r="C28" s="10" t="s">
        <v>145</v>
      </c>
      <c r="D28" s="10" t="s">
        <v>1</v>
      </c>
      <c r="E28" s="10" t="s">
        <v>71</v>
      </c>
      <c r="F28" s="10">
        <v>43977</v>
      </c>
      <c r="G28" s="10" t="s">
        <v>0</v>
      </c>
      <c r="H28" s="10">
        <v>1.8740000000000001</v>
      </c>
      <c r="I28" s="12">
        <f>1/1</f>
        <v>1</v>
      </c>
      <c r="J28" s="25">
        <f>I28*H28</f>
        <v>1.8740000000000001</v>
      </c>
      <c r="K28" s="29">
        <f>J28/432.127</f>
        <v>4.336688056983248E-3</v>
      </c>
      <c r="L28" s="10" t="s">
        <v>17</v>
      </c>
      <c r="M28" s="10" t="s">
        <v>1</v>
      </c>
      <c r="N28" s="10" t="s">
        <v>11</v>
      </c>
    </row>
    <row r="29" spans="1:14" ht="15" customHeight="1" x14ac:dyDescent="0.2">
      <c r="A29" s="10">
        <v>216</v>
      </c>
      <c r="B29" s="3" t="s">
        <v>53</v>
      </c>
      <c r="C29" s="3" t="s">
        <v>152</v>
      </c>
      <c r="D29" s="3" t="s">
        <v>54</v>
      </c>
      <c r="E29" s="3" t="s">
        <v>55</v>
      </c>
      <c r="F29" s="3">
        <v>80503</v>
      </c>
      <c r="G29" s="10" t="s">
        <v>3</v>
      </c>
      <c r="H29" s="10">
        <v>0.2</v>
      </c>
      <c r="I29" s="12">
        <f>1/6</f>
        <v>0.16666666666666666</v>
      </c>
      <c r="J29" s="25">
        <f t="shared" ref="J29:J35" si="2">I29*H29</f>
        <v>3.3333333333333333E-2</v>
      </c>
      <c r="K29" s="29">
        <f t="shared" ref="K29:K35" si="3">J29/432.127</f>
        <v>7.7137816737517749E-5</v>
      </c>
      <c r="L29" s="10" t="s">
        <v>18</v>
      </c>
      <c r="M29" s="10" t="s">
        <v>1</v>
      </c>
      <c r="N29" s="10" t="s">
        <v>11</v>
      </c>
    </row>
    <row r="30" spans="1:14" ht="15" customHeight="1" x14ac:dyDescent="0.2">
      <c r="A30" s="10">
        <v>216</v>
      </c>
      <c r="B30" s="3" t="s">
        <v>56</v>
      </c>
      <c r="C30" s="3" t="s">
        <v>57</v>
      </c>
      <c r="D30" s="3" t="s">
        <v>58</v>
      </c>
      <c r="E30" s="3" t="s">
        <v>59</v>
      </c>
      <c r="F30" s="3">
        <v>98502</v>
      </c>
      <c r="G30" s="10" t="s">
        <v>3</v>
      </c>
      <c r="H30" s="10">
        <v>0.2</v>
      </c>
      <c r="I30" s="12">
        <f t="shared" ref="I30:I34" si="4">1/6</f>
        <v>0.16666666666666666</v>
      </c>
      <c r="J30" s="25">
        <f t="shared" si="2"/>
        <v>3.3333333333333333E-2</v>
      </c>
      <c r="K30" s="29">
        <f t="shared" si="3"/>
        <v>7.7137816737517749E-5</v>
      </c>
      <c r="L30" s="10" t="s">
        <v>18</v>
      </c>
      <c r="M30" s="10" t="s">
        <v>1</v>
      </c>
      <c r="N30" s="10" t="s">
        <v>11</v>
      </c>
    </row>
    <row r="31" spans="1:14" ht="15" customHeight="1" x14ac:dyDescent="0.2">
      <c r="A31" s="10">
        <v>216</v>
      </c>
      <c r="B31" s="3" t="s">
        <v>60</v>
      </c>
      <c r="C31" s="3" t="s">
        <v>143</v>
      </c>
      <c r="D31" s="3" t="s">
        <v>1</v>
      </c>
      <c r="E31" s="3" t="s">
        <v>2</v>
      </c>
      <c r="F31" s="3">
        <v>43977</v>
      </c>
      <c r="G31" s="10" t="s">
        <v>3</v>
      </c>
      <c r="H31" s="10">
        <v>0.2</v>
      </c>
      <c r="I31" s="12">
        <f t="shared" si="4"/>
        <v>0.16666666666666666</v>
      </c>
      <c r="J31" s="25">
        <f t="shared" si="2"/>
        <v>3.3333333333333333E-2</v>
      </c>
      <c r="K31" s="29">
        <f t="shared" si="3"/>
        <v>7.7137816737517749E-5</v>
      </c>
      <c r="L31" s="10" t="s">
        <v>18</v>
      </c>
      <c r="M31" s="10" t="s">
        <v>1</v>
      </c>
      <c r="N31" s="10" t="s">
        <v>11</v>
      </c>
    </row>
    <row r="32" spans="1:14" ht="15" customHeight="1" x14ac:dyDescent="0.2">
      <c r="A32" s="10">
        <v>216</v>
      </c>
      <c r="B32" s="3" t="s">
        <v>61</v>
      </c>
      <c r="C32" s="3" t="s">
        <v>153</v>
      </c>
      <c r="D32" s="3" t="s">
        <v>62</v>
      </c>
      <c r="E32" s="3" t="s">
        <v>63</v>
      </c>
      <c r="F32" s="3">
        <v>97217</v>
      </c>
      <c r="G32" s="10" t="s">
        <v>3</v>
      </c>
      <c r="H32" s="10">
        <v>0.2</v>
      </c>
      <c r="I32" s="12">
        <f>1/12</f>
        <v>8.3333333333333329E-2</v>
      </c>
      <c r="J32" s="25">
        <f t="shared" si="2"/>
        <v>1.6666666666666666E-2</v>
      </c>
      <c r="K32" s="29">
        <f t="shared" si="3"/>
        <v>3.8568908368758875E-5</v>
      </c>
      <c r="L32" s="10" t="s">
        <v>18</v>
      </c>
      <c r="M32" s="10" t="s">
        <v>1</v>
      </c>
      <c r="N32" s="10" t="s">
        <v>11</v>
      </c>
    </row>
    <row r="33" spans="1:14" ht="15" customHeight="1" x14ac:dyDescent="0.2">
      <c r="A33" s="10">
        <v>216</v>
      </c>
      <c r="B33" s="3" t="s">
        <v>64</v>
      </c>
      <c r="C33" s="3" t="s">
        <v>65</v>
      </c>
      <c r="D33" s="3" t="s">
        <v>66</v>
      </c>
      <c r="E33" s="3" t="s">
        <v>8</v>
      </c>
      <c r="F33" s="3">
        <v>76034</v>
      </c>
      <c r="G33" s="10" t="s">
        <v>3</v>
      </c>
      <c r="H33" s="10">
        <v>0.2</v>
      </c>
      <c r="I33" s="12">
        <f t="shared" si="4"/>
        <v>0.16666666666666666</v>
      </c>
      <c r="J33" s="25">
        <f t="shared" si="2"/>
        <v>3.3333333333333333E-2</v>
      </c>
      <c r="K33" s="29">
        <f t="shared" si="3"/>
        <v>7.7137816737517749E-5</v>
      </c>
      <c r="L33" s="10" t="s">
        <v>18</v>
      </c>
      <c r="M33" s="10" t="s">
        <v>1</v>
      </c>
      <c r="N33" s="10" t="s">
        <v>11</v>
      </c>
    </row>
    <row r="34" spans="1:14" ht="15" customHeight="1" x14ac:dyDescent="0.2">
      <c r="A34" s="10">
        <v>216</v>
      </c>
      <c r="B34" s="3" t="s">
        <v>67</v>
      </c>
      <c r="C34" s="3" t="s">
        <v>144</v>
      </c>
      <c r="D34" s="3" t="s">
        <v>68</v>
      </c>
      <c r="E34" s="3" t="s">
        <v>2</v>
      </c>
      <c r="F34" s="3">
        <v>45701</v>
      </c>
      <c r="G34" s="10" t="s">
        <v>3</v>
      </c>
      <c r="H34" s="10">
        <v>0.2</v>
      </c>
      <c r="I34" s="12">
        <f t="shared" si="4"/>
        <v>0.16666666666666666</v>
      </c>
      <c r="J34" s="25">
        <f t="shared" si="2"/>
        <v>3.3333333333333333E-2</v>
      </c>
      <c r="K34" s="29">
        <f t="shared" si="3"/>
        <v>7.7137816737517749E-5</v>
      </c>
      <c r="L34" s="10" t="s">
        <v>18</v>
      </c>
      <c r="M34" s="10" t="s">
        <v>1</v>
      </c>
      <c r="N34" s="10" t="s">
        <v>11</v>
      </c>
    </row>
    <row r="35" spans="1:14" ht="15.95" customHeight="1" x14ac:dyDescent="0.2">
      <c r="A35" s="10">
        <v>216</v>
      </c>
      <c r="B35" s="3" t="s">
        <v>72</v>
      </c>
      <c r="C35" s="3" t="s">
        <v>127</v>
      </c>
      <c r="D35" s="3" t="s">
        <v>69</v>
      </c>
      <c r="E35" s="3" t="s">
        <v>5</v>
      </c>
      <c r="F35" s="3">
        <v>32724</v>
      </c>
      <c r="G35" s="10" t="s">
        <v>3</v>
      </c>
      <c r="H35" s="10">
        <v>0.2</v>
      </c>
      <c r="I35" s="12">
        <f>1/12</f>
        <v>8.3333333333333329E-2</v>
      </c>
      <c r="J35" s="25">
        <f t="shared" si="2"/>
        <v>1.6666666666666666E-2</v>
      </c>
      <c r="K35" s="29">
        <f t="shared" si="3"/>
        <v>3.8568908368758875E-5</v>
      </c>
      <c r="L35" s="10" t="s">
        <v>18</v>
      </c>
      <c r="M35" s="10" t="s">
        <v>1</v>
      </c>
      <c r="N35" s="10" t="s">
        <v>11</v>
      </c>
    </row>
    <row r="36" spans="1:14" ht="30" customHeight="1" x14ac:dyDescent="0.2">
      <c r="A36" s="10">
        <v>219</v>
      </c>
      <c r="B36" s="18" t="s">
        <v>106</v>
      </c>
      <c r="C36" s="16" t="s">
        <v>73</v>
      </c>
      <c r="D36" s="16" t="s">
        <v>73</v>
      </c>
      <c r="E36" s="16" t="s">
        <v>73</v>
      </c>
      <c r="F36" s="16" t="s">
        <v>73</v>
      </c>
      <c r="G36" s="16" t="s">
        <v>3</v>
      </c>
      <c r="H36" s="10">
        <v>7.5880000000000001</v>
      </c>
      <c r="I36" s="17">
        <v>0.5</v>
      </c>
      <c r="J36" s="25">
        <f>I36*H36</f>
        <v>3.794</v>
      </c>
      <c r="K36" s="29">
        <f>J36/432.127</f>
        <v>8.77982630106427E-3</v>
      </c>
      <c r="L36" s="10" t="s">
        <v>19</v>
      </c>
      <c r="M36" s="10" t="s">
        <v>1</v>
      </c>
      <c r="N36" s="10" t="s">
        <v>11</v>
      </c>
    </row>
    <row r="37" spans="1:14" ht="30" customHeight="1" x14ac:dyDescent="0.2">
      <c r="A37" s="10">
        <v>219</v>
      </c>
      <c r="B37" s="18" t="s">
        <v>107</v>
      </c>
      <c r="C37" s="16" t="s">
        <v>73</v>
      </c>
      <c r="D37" s="16" t="s">
        <v>73</v>
      </c>
      <c r="E37" s="16" t="s">
        <v>73</v>
      </c>
      <c r="F37" s="16" t="s">
        <v>73</v>
      </c>
      <c r="G37" s="16" t="s">
        <v>3</v>
      </c>
      <c r="H37" s="10">
        <v>7.5880000000000001</v>
      </c>
      <c r="I37" s="17">
        <v>2.7777759999999999E-2</v>
      </c>
      <c r="J37" s="25">
        <f t="shared" ref="J37:J58" si="5">I37*H37</f>
        <v>0.21077764288</v>
      </c>
      <c r="K37" s="29">
        <f t="shared" ref="K37:K62" si="6">J37/432.127</f>
        <v>4.8776781566530207E-4</v>
      </c>
      <c r="L37" s="10" t="s">
        <v>19</v>
      </c>
      <c r="M37" s="10" t="s">
        <v>1</v>
      </c>
      <c r="N37" s="10" t="s">
        <v>11</v>
      </c>
    </row>
    <row r="38" spans="1:14" ht="15" customHeight="1" x14ac:dyDescent="0.2">
      <c r="A38" s="10">
        <v>219</v>
      </c>
      <c r="B38" s="16" t="s">
        <v>74</v>
      </c>
      <c r="C38" s="16" t="s">
        <v>154</v>
      </c>
      <c r="D38" s="16" t="s">
        <v>75</v>
      </c>
      <c r="E38" s="16" t="s">
        <v>2</v>
      </c>
      <c r="F38" s="16">
        <v>44707</v>
      </c>
      <c r="G38" s="16" t="s">
        <v>0</v>
      </c>
      <c r="H38" s="10">
        <v>7.5880000000000001</v>
      </c>
      <c r="I38" s="17">
        <f>1/180</f>
        <v>5.5555555555555558E-3</v>
      </c>
      <c r="J38" s="25">
        <f t="shared" si="5"/>
        <v>4.2155555555555557E-2</v>
      </c>
      <c r="K38" s="29">
        <f t="shared" si="6"/>
        <v>9.755362556738078E-5</v>
      </c>
      <c r="L38" s="10" t="s">
        <v>19</v>
      </c>
      <c r="M38" s="10" t="s">
        <v>1</v>
      </c>
      <c r="N38" s="10" t="s">
        <v>11</v>
      </c>
    </row>
    <row r="39" spans="1:14" ht="15" customHeight="1" x14ac:dyDescent="0.2">
      <c r="A39" s="10">
        <v>219</v>
      </c>
      <c r="B39" s="16" t="s">
        <v>76</v>
      </c>
      <c r="C39" s="16" t="s">
        <v>155</v>
      </c>
      <c r="D39" s="16" t="s">
        <v>77</v>
      </c>
      <c r="E39" s="16" t="s">
        <v>6</v>
      </c>
      <c r="F39" s="16">
        <v>20111</v>
      </c>
      <c r="G39" s="16" t="s">
        <v>0</v>
      </c>
      <c r="H39" s="10">
        <v>7.5880000000000001</v>
      </c>
      <c r="I39" s="17">
        <f>1/180</f>
        <v>5.5555555555555558E-3</v>
      </c>
      <c r="J39" s="25">
        <f t="shared" si="5"/>
        <v>4.2155555555555557E-2</v>
      </c>
      <c r="K39" s="29">
        <f t="shared" si="6"/>
        <v>9.755362556738078E-5</v>
      </c>
      <c r="L39" s="10" t="s">
        <v>19</v>
      </c>
      <c r="M39" s="10" t="s">
        <v>1</v>
      </c>
      <c r="N39" s="10" t="s">
        <v>11</v>
      </c>
    </row>
    <row r="40" spans="1:14" ht="15" customHeight="1" x14ac:dyDescent="0.2">
      <c r="A40" s="10">
        <v>219</v>
      </c>
      <c r="B40" s="16" t="s">
        <v>78</v>
      </c>
      <c r="C40" s="16" t="s">
        <v>146</v>
      </c>
      <c r="D40" s="16" t="s">
        <v>79</v>
      </c>
      <c r="E40" s="16" t="s">
        <v>80</v>
      </c>
      <c r="F40" s="16">
        <v>15136</v>
      </c>
      <c r="G40" s="16" t="s">
        <v>0</v>
      </c>
      <c r="H40" s="10">
        <v>7.5880000000000001</v>
      </c>
      <c r="I40" s="17">
        <f>1/180</f>
        <v>5.5555555555555558E-3</v>
      </c>
      <c r="J40" s="25">
        <f t="shared" si="5"/>
        <v>4.2155555555555557E-2</v>
      </c>
      <c r="K40" s="29">
        <f t="shared" si="6"/>
        <v>9.755362556738078E-5</v>
      </c>
      <c r="L40" s="10" t="s">
        <v>19</v>
      </c>
      <c r="M40" s="10" t="s">
        <v>1</v>
      </c>
      <c r="N40" s="10" t="s">
        <v>11</v>
      </c>
    </row>
    <row r="41" spans="1:14" ht="15" customHeight="1" x14ac:dyDescent="0.2">
      <c r="A41" s="10">
        <v>219</v>
      </c>
      <c r="B41" s="16" t="s">
        <v>81</v>
      </c>
      <c r="C41" s="16" t="s">
        <v>147</v>
      </c>
      <c r="D41" s="16" t="s">
        <v>82</v>
      </c>
      <c r="E41" s="16" t="s">
        <v>2</v>
      </c>
      <c r="F41" s="16">
        <v>43905</v>
      </c>
      <c r="G41" s="16" t="s">
        <v>0</v>
      </c>
      <c r="H41" s="10">
        <v>7.5880000000000001</v>
      </c>
      <c r="I41" s="17">
        <f>1/648</f>
        <v>1.5432098765432098E-3</v>
      </c>
      <c r="J41" s="25">
        <f t="shared" si="5"/>
        <v>1.1709876543209876E-2</v>
      </c>
      <c r="K41" s="29">
        <f t="shared" si="6"/>
        <v>2.7098229324272436E-5</v>
      </c>
      <c r="L41" s="10" t="s">
        <v>19</v>
      </c>
      <c r="M41" s="10" t="s">
        <v>1</v>
      </c>
      <c r="N41" s="10" t="s">
        <v>11</v>
      </c>
    </row>
    <row r="42" spans="1:14" ht="15" customHeight="1" x14ac:dyDescent="0.2">
      <c r="A42" s="10">
        <v>219</v>
      </c>
      <c r="B42" s="16" t="s">
        <v>83</v>
      </c>
      <c r="C42" s="16" t="s">
        <v>156</v>
      </c>
      <c r="D42" s="16" t="s">
        <v>1</v>
      </c>
      <c r="E42" s="16" t="s">
        <v>2</v>
      </c>
      <c r="F42" s="16">
        <v>43977</v>
      </c>
      <c r="G42" s="16" t="s">
        <v>0</v>
      </c>
      <c r="H42" s="10">
        <v>7.5880000000000001</v>
      </c>
      <c r="I42" s="17">
        <f>1/648</f>
        <v>1.5432098765432098E-3</v>
      </c>
      <c r="J42" s="25">
        <f t="shared" si="5"/>
        <v>1.1709876543209876E-2</v>
      </c>
      <c r="K42" s="29">
        <f t="shared" si="6"/>
        <v>2.7098229324272436E-5</v>
      </c>
      <c r="L42" s="10" t="s">
        <v>19</v>
      </c>
      <c r="M42" s="10" t="s">
        <v>1</v>
      </c>
      <c r="N42" s="10" t="s">
        <v>11</v>
      </c>
    </row>
    <row r="43" spans="1:14" ht="15" customHeight="1" x14ac:dyDescent="0.2">
      <c r="A43" s="10">
        <v>219</v>
      </c>
      <c r="B43" s="16" t="s">
        <v>84</v>
      </c>
      <c r="C43" s="16" t="s">
        <v>133</v>
      </c>
      <c r="D43" s="16" t="s">
        <v>12</v>
      </c>
      <c r="E43" s="16" t="s">
        <v>2</v>
      </c>
      <c r="F43" s="16">
        <v>43912</v>
      </c>
      <c r="G43" s="16" t="s">
        <v>3</v>
      </c>
      <c r="H43" s="10">
        <v>7.5880000000000001</v>
      </c>
      <c r="I43" s="17">
        <f>1/648</f>
        <v>1.5432098765432098E-3</v>
      </c>
      <c r="J43" s="25">
        <f t="shared" si="5"/>
        <v>1.1709876543209876E-2</v>
      </c>
      <c r="K43" s="29">
        <f t="shared" si="6"/>
        <v>2.7098229324272436E-5</v>
      </c>
      <c r="L43" s="10" t="s">
        <v>19</v>
      </c>
      <c r="M43" s="10" t="s">
        <v>1</v>
      </c>
      <c r="N43" s="10" t="s">
        <v>11</v>
      </c>
    </row>
    <row r="44" spans="1:14" ht="15" customHeight="1" x14ac:dyDescent="0.2">
      <c r="A44" s="10">
        <v>219</v>
      </c>
      <c r="B44" s="16" t="s">
        <v>85</v>
      </c>
      <c r="C44" s="16" t="s">
        <v>86</v>
      </c>
      <c r="D44" s="16" t="s">
        <v>87</v>
      </c>
      <c r="E44" s="16" t="s">
        <v>13</v>
      </c>
      <c r="F44" s="16">
        <v>26003</v>
      </c>
      <c r="G44" s="16" t="s">
        <v>0</v>
      </c>
      <c r="H44" s="10">
        <v>7.5880000000000001</v>
      </c>
      <c r="I44" s="17">
        <f>1/648</f>
        <v>1.5432098765432098E-3</v>
      </c>
      <c r="J44" s="25">
        <f t="shared" si="5"/>
        <v>1.1709876543209876E-2</v>
      </c>
      <c r="K44" s="29">
        <f t="shared" si="6"/>
        <v>2.7098229324272436E-5</v>
      </c>
      <c r="L44" s="10" t="s">
        <v>19</v>
      </c>
      <c r="M44" s="10" t="s">
        <v>1</v>
      </c>
      <c r="N44" s="10" t="s">
        <v>11</v>
      </c>
    </row>
    <row r="45" spans="1:14" ht="15" customHeight="1" x14ac:dyDescent="0.2">
      <c r="A45" s="10">
        <v>219</v>
      </c>
      <c r="B45" s="16" t="s">
        <v>88</v>
      </c>
      <c r="C45" s="16" t="s">
        <v>134</v>
      </c>
      <c r="D45" s="16" t="s">
        <v>89</v>
      </c>
      <c r="E45" s="16" t="s">
        <v>2</v>
      </c>
      <c r="F45" s="16">
        <v>43130</v>
      </c>
      <c r="G45" s="16" t="s">
        <v>3</v>
      </c>
      <c r="H45" s="10">
        <v>7.5880000000000001</v>
      </c>
      <c r="I45" s="17">
        <f t="shared" ref="I45:I50" si="7">1/60</f>
        <v>1.6666666666666666E-2</v>
      </c>
      <c r="J45" s="25">
        <f t="shared" si="5"/>
        <v>0.12646666666666667</v>
      </c>
      <c r="K45" s="29">
        <f t="shared" si="6"/>
        <v>2.9266087670214234E-4</v>
      </c>
      <c r="L45" s="10" t="s">
        <v>19</v>
      </c>
      <c r="M45" s="10" t="s">
        <v>1</v>
      </c>
      <c r="N45" s="10" t="s">
        <v>11</v>
      </c>
    </row>
    <row r="46" spans="1:14" ht="15" customHeight="1" x14ac:dyDescent="0.2">
      <c r="A46" s="10">
        <v>219</v>
      </c>
      <c r="B46" s="16" t="s">
        <v>90</v>
      </c>
      <c r="C46" s="16" t="s">
        <v>148</v>
      </c>
      <c r="D46" s="16" t="s">
        <v>1</v>
      </c>
      <c r="E46" s="16" t="s">
        <v>2</v>
      </c>
      <c r="F46" s="16">
        <v>43977</v>
      </c>
      <c r="G46" s="16" t="s">
        <v>3</v>
      </c>
      <c r="H46" s="10">
        <v>7.5880000000000001</v>
      </c>
      <c r="I46" s="17">
        <f t="shared" si="7"/>
        <v>1.6666666666666666E-2</v>
      </c>
      <c r="J46" s="25">
        <f t="shared" si="5"/>
        <v>0.12646666666666667</v>
      </c>
      <c r="K46" s="29">
        <f t="shared" si="6"/>
        <v>2.9266087670214234E-4</v>
      </c>
      <c r="L46" s="10" t="s">
        <v>19</v>
      </c>
      <c r="M46" s="10" t="s">
        <v>1</v>
      </c>
      <c r="N46" s="10" t="s">
        <v>11</v>
      </c>
    </row>
    <row r="47" spans="1:14" ht="15" customHeight="1" x14ac:dyDescent="0.2">
      <c r="A47" s="10">
        <v>219</v>
      </c>
      <c r="B47" s="16" t="s">
        <v>91</v>
      </c>
      <c r="C47" s="16" t="s">
        <v>135</v>
      </c>
      <c r="D47" s="16" t="s">
        <v>10</v>
      </c>
      <c r="E47" s="16" t="s">
        <v>2</v>
      </c>
      <c r="F47" s="16">
        <v>43935</v>
      </c>
      <c r="G47" s="16" t="s">
        <v>3</v>
      </c>
      <c r="H47" s="10">
        <v>7.5880000000000001</v>
      </c>
      <c r="I47" s="17">
        <f t="shared" si="7"/>
        <v>1.6666666666666666E-2</v>
      </c>
      <c r="J47" s="25">
        <f t="shared" si="5"/>
        <v>0.12646666666666667</v>
      </c>
      <c r="K47" s="29">
        <f t="shared" si="6"/>
        <v>2.9266087670214234E-4</v>
      </c>
      <c r="L47" s="10" t="s">
        <v>19</v>
      </c>
      <c r="M47" s="10" t="s">
        <v>1</v>
      </c>
      <c r="N47" s="10" t="s">
        <v>11</v>
      </c>
    </row>
    <row r="48" spans="1:14" ht="15" customHeight="1" x14ac:dyDescent="0.2">
      <c r="A48" s="10">
        <v>219</v>
      </c>
      <c r="B48" s="16" t="s">
        <v>92</v>
      </c>
      <c r="C48" s="16" t="s">
        <v>136</v>
      </c>
      <c r="D48" s="16" t="s">
        <v>93</v>
      </c>
      <c r="E48" s="16" t="s">
        <v>2</v>
      </c>
      <c r="F48" s="16">
        <v>44626</v>
      </c>
      <c r="G48" s="16" t="s">
        <v>3</v>
      </c>
      <c r="H48" s="10">
        <v>7.5880000000000001</v>
      </c>
      <c r="I48" s="17">
        <f t="shared" si="7"/>
        <v>1.6666666666666666E-2</v>
      </c>
      <c r="J48" s="25">
        <f t="shared" si="5"/>
        <v>0.12646666666666667</v>
      </c>
      <c r="K48" s="29">
        <f t="shared" si="6"/>
        <v>2.9266087670214234E-4</v>
      </c>
      <c r="L48" s="10" t="s">
        <v>19</v>
      </c>
      <c r="M48" s="10" t="s">
        <v>1</v>
      </c>
      <c r="N48" s="10" t="s">
        <v>11</v>
      </c>
    </row>
    <row r="49" spans="1:14" ht="15" customHeight="1" x14ac:dyDescent="0.2">
      <c r="A49" s="10">
        <v>219</v>
      </c>
      <c r="B49" s="16" t="s">
        <v>94</v>
      </c>
      <c r="C49" s="16" t="s">
        <v>158</v>
      </c>
      <c r="D49" s="16" t="s">
        <v>95</v>
      </c>
      <c r="E49" s="16" t="s">
        <v>2</v>
      </c>
      <c r="F49" s="16">
        <v>43123</v>
      </c>
      <c r="G49" s="16" t="s">
        <v>3</v>
      </c>
      <c r="H49" s="10">
        <v>7.5880000000000001</v>
      </c>
      <c r="I49" s="17">
        <f t="shared" si="7"/>
        <v>1.6666666666666666E-2</v>
      </c>
      <c r="J49" s="25">
        <f t="shared" si="5"/>
        <v>0.12646666666666667</v>
      </c>
      <c r="K49" s="29">
        <f t="shared" si="6"/>
        <v>2.9266087670214234E-4</v>
      </c>
      <c r="L49" s="10" t="s">
        <v>19</v>
      </c>
      <c r="M49" s="10" t="s">
        <v>1</v>
      </c>
      <c r="N49" s="10" t="s">
        <v>11</v>
      </c>
    </row>
    <row r="50" spans="1:14" ht="30" customHeight="1" x14ac:dyDescent="0.2">
      <c r="A50" s="10">
        <v>219</v>
      </c>
      <c r="B50" s="18" t="s">
        <v>96</v>
      </c>
      <c r="C50" s="16" t="s">
        <v>149</v>
      </c>
      <c r="D50" s="16" t="s">
        <v>1</v>
      </c>
      <c r="E50" s="16" t="s">
        <v>2</v>
      </c>
      <c r="F50" s="16">
        <v>43977</v>
      </c>
      <c r="G50" s="16" t="s">
        <v>3</v>
      </c>
      <c r="H50" s="10">
        <v>7.5880000000000001</v>
      </c>
      <c r="I50" s="17">
        <f t="shared" si="7"/>
        <v>1.6666666666666666E-2</v>
      </c>
      <c r="J50" s="25">
        <f t="shared" si="5"/>
        <v>0.12646666666666667</v>
      </c>
      <c r="K50" s="29">
        <f t="shared" si="6"/>
        <v>2.9266087670214234E-4</v>
      </c>
      <c r="L50" s="10" t="s">
        <v>19</v>
      </c>
      <c r="M50" s="10" t="s">
        <v>1</v>
      </c>
      <c r="N50" s="10" t="s">
        <v>11</v>
      </c>
    </row>
    <row r="51" spans="1:14" ht="30" customHeight="1" x14ac:dyDescent="0.2">
      <c r="A51" s="10">
        <v>219</v>
      </c>
      <c r="B51" s="18" t="s">
        <v>97</v>
      </c>
      <c r="C51" s="16" t="s">
        <v>163</v>
      </c>
      <c r="D51" s="16" t="s">
        <v>87</v>
      </c>
      <c r="E51" s="16" t="s">
        <v>13</v>
      </c>
      <c r="F51" s="16">
        <v>26003</v>
      </c>
      <c r="G51" s="16" t="s">
        <v>0</v>
      </c>
      <c r="H51" s="10">
        <v>7.5880000000000001</v>
      </c>
      <c r="I51" s="17">
        <v>0.5</v>
      </c>
      <c r="J51" s="25">
        <f t="shared" si="5"/>
        <v>3.794</v>
      </c>
      <c r="K51" s="29">
        <f t="shared" si="6"/>
        <v>8.77982630106427E-3</v>
      </c>
      <c r="L51" s="10" t="s">
        <v>19</v>
      </c>
      <c r="M51" s="10" t="s">
        <v>1</v>
      </c>
      <c r="N51" s="10" t="s">
        <v>11</v>
      </c>
    </row>
    <row r="52" spans="1:14" ht="15" customHeight="1" x14ac:dyDescent="0.2">
      <c r="A52" s="10">
        <v>219</v>
      </c>
      <c r="B52" s="16" t="s">
        <v>98</v>
      </c>
      <c r="C52" s="16" t="s">
        <v>156</v>
      </c>
      <c r="D52" s="16" t="s">
        <v>1</v>
      </c>
      <c r="E52" s="16" t="s">
        <v>2</v>
      </c>
      <c r="F52" s="16">
        <v>43977</v>
      </c>
      <c r="G52" s="16" t="s">
        <v>0</v>
      </c>
      <c r="H52" s="10">
        <v>7.5880000000000001</v>
      </c>
      <c r="I52" s="17">
        <v>0.5</v>
      </c>
      <c r="J52" s="25">
        <f t="shared" si="5"/>
        <v>3.794</v>
      </c>
      <c r="K52" s="29">
        <f t="shared" si="6"/>
        <v>8.77982630106427E-3</v>
      </c>
      <c r="L52" s="10" t="s">
        <v>19</v>
      </c>
      <c r="M52" s="10" t="s">
        <v>1</v>
      </c>
      <c r="N52" s="10" t="s">
        <v>11</v>
      </c>
    </row>
    <row r="53" spans="1:14" ht="15" customHeight="1" x14ac:dyDescent="0.2">
      <c r="A53" s="10">
        <v>219</v>
      </c>
      <c r="B53" s="16" t="s">
        <v>99</v>
      </c>
      <c r="C53" s="16" t="s">
        <v>159</v>
      </c>
      <c r="D53" s="16" t="s">
        <v>36</v>
      </c>
      <c r="E53" s="16" t="s">
        <v>2</v>
      </c>
      <c r="F53" s="16">
        <v>44704</v>
      </c>
      <c r="G53" s="16" t="s">
        <v>0</v>
      </c>
      <c r="H53" s="10">
        <v>7.5880000000000001</v>
      </c>
      <c r="I53" s="17">
        <v>0.5</v>
      </c>
      <c r="J53" s="25">
        <f t="shared" si="5"/>
        <v>3.794</v>
      </c>
      <c r="K53" s="29">
        <f t="shared" si="6"/>
        <v>8.77982630106427E-3</v>
      </c>
      <c r="L53" s="10" t="s">
        <v>19</v>
      </c>
      <c r="M53" s="10" t="s">
        <v>1</v>
      </c>
      <c r="N53" s="10" t="s">
        <v>11</v>
      </c>
    </row>
    <row r="54" spans="1:14" ht="30" customHeight="1" x14ac:dyDescent="0.2">
      <c r="A54" s="10">
        <v>219</v>
      </c>
      <c r="B54" s="18" t="s">
        <v>100</v>
      </c>
      <c r="C54" s="16" t="s">
        <v>160</v>
      </c>
      <c r="D54" s="16" t="s">
        <v>20</v>
      </c>
      <c r="E54" s="16" t="s">
        <v>8</v>
      </c>
      <c r="F54" s="16">
        <v>75236</v>
      </c>
      <c r="G54" s="16" t="s">
        <v>0</v>
      </c>
      <c r="H54" s="10">
        <v>7.5880000000000001</v>
      </c>
      <c r="I54" s="17">
        <v>0.5</v>
      </c>
      <c r="J54" s="25">
        <f t="shared" si="5"/>
        <v>3.794</v>
      </c>
      <c r="K54" s="29">
        <f t="shared" si="6"/>
        <v>8.77982630106427E-3</v>
      </c>
      <c r="L54" s="10" t="s">
        <v>19</v>
      </c>
      <c r="M54" s="10" t="s">
        <v>1</v>
      </c>
      <c r="N54" s="10" t="s">
        <v>11</v>
      </c>
    </row>
    <row r="55" spans="1:14" ht="15" customHeight="1" x14ac:dyDescent="0.2">
      <c r="A55" s="10">
        <v>219</v>
      </c>
      <c r="B55" s="16" t="s">
        <v>101</v>
      </c>
      <c r="C55" s="16" t="s">
        <v>157</v>
      </c>
      <c r="D55" s="16" t="s">
        <v>102</v>
      </c>
      <c r="E55" s="16" t="s">
        <v>7</v>
      </c>
      <c r="F55" s="16">
        <v>20770</v>
      </c>
      <c r="G55" s="16" t="s">
        <v>0</v>
      </c>
      <c r="H55" s="10">
        <v>7.5880000000000001</v>
      </c>
      <c r="I55" s="17">
        <v>0.5</v>
      </c>
      <c r="J55" s="25">
        <f t="shared" si="5"/>
        <v>3.794</v>
      </c>
      <c r="K55" s="29">
        <f t="shared" si="6"/>
        <v>8.77982630106427E-3</v>
      </c>
      <c r="L55" s="10" t="s">
        <v>19</v>
      </c>
      <c r="M55" s="10" t="s">
        <v>1</v>
      </c>
      <c r="N55" s="10" t="s">
        <v>11</v>
      </c>
    </row>
    <row r="56" spans="1:14" ht="15" customHeight="1" x14ac:dyDescent="0.2">
      <c r="A56" s="10">
        <v>219</v>
      </c>
      <c r="B56" s="16" t="s">
        <v>103</v>
      </c>
      <c r="C56" s="16" t="s">
        <v>104</v>
      </c>
      <c r="D56" s="16" t="s">
        <v>35</v>
      </c>
      <c r="E56" s="16" t="s">
        <v>2</v>
      </c>
      <c r="F56" s="16">
        <v>44601</v>
      </c>
      <c r="G56" s="16" t="s">
        <v>0</v>
      </c>
      <c r="H56" s="10">
        <v>7.5880000000000001</v>
      </c>
      <c r="I56" s="17">
        <v>0.5</v>
      </c>
      <c r="J56" s="25">
        <f t="shared" si="5"/>
        <v>3.794</v>
      </c>
      <c r="K56" s="29">
        <f t="shared" si="6"/>
        <v>8.77982630106427E-3</v>
      </c>
      <c r="L56" s="10" t="s">
        <v>19</v>
      </c>
      <c r="M56" s="10" t="s">
        <v>1</v>
      </c>
      <c r="N56" s="10" t="s">
        <v>11</v>
      </c>
    </row>
    <row r="57" spans="1:14" ht="15" customHeight="1" x14ac:dyDescent="0.2">
      <c r="A57" s="10">
        <v>219</v>
      </c>
      <c r="B57" s="16" t="s">
        <v>105</v>
      </c>
      <c r="C57" s="16" t="s">
        <v>161</v>
      </c>
      <c r="D57" s="16" t="s">
        <v>35</v>
      </c>
      <c r="E57" s="16" t="s">
        <v>2</v>
      </c>
      <c r="F57" s="16">
        <v>44601</v>
      </c>
      <c r="G57" s="16" t="s">
        <v>0</v>
      </c>
      <c r="H57" s="10">
        <v>7.5880000000000001</v>
      </c>
      <c r="I57" s="17">
        <v>0.5</v>
      </c>
      <c r="J57" s="25">
        <f t="shared" si="5"/>
        <v>3.794</v>
      </c>
      <c r="K57" s="29">
        <f t="shared" si="6"/>
        <v>8.77982630106427E-3</v>
      </c>
      <c r="L57" s="10" t="s">
        <v>19</v>
      </c>
      <c r="M57" s="10" t="s">
        <v>1</v>
      </c>
      <c r="N57" s="10" t="s">
        <v>11</v>
      </c>
    </row>
    <row r="58" spans="1:14" ht="15" customHeight="1" x14ac:dyDescent="0.2">
      <c r="A58" s="10">
        <v>219</v>
      </c>
      <c r="B58" s="16" t="s">
        <v>108</v>
      </c>
      <c r="C58" s="16" t="s">
        <v>162</v>
      </c>
      <c r="D58" s="16" t="s">
        <v>35</v>
      </c>
      <c r="E58" s="16" t="s">
        <v>2</v>
      </c>
      <c r="F58" s="16">
        <v>44601</v>
      </c>
      <c r="G58" s="16" t="s">
        <v>0</v>
      </c>
      <c r="H58" s="10">
        <v>7.5880000000000001</v>
      </c>
      <c r="I58" s="17">
        <v>0.5</v>
      </c>
      <c r="J58" s="25">
        <f t="shared" si="5"/>
        <v>3.794</v>
      </c>
      <c r="K58" s="29">
        <f t="shared" si="6"/>
        <v>8.77982630106427E-3</v>
      </c>
      <c r="L58" s="10" t="s">
        <v>19</v>
      </c>
      <c r="M58" s="10" t="s">
        <v>1</v>
      </c>
      <c r="N58" s="10" t="s">
        <v>11</v>
      </c>
    </row>
    <row r="59" spans="1:14" ht="15" customHeight="1" x14ac:dyDescent="0.2">
      <c r="A59" s="10">
        <v>229</v>
      </c>
      <c r="B59" s="10" t="s">
        <v>109</v>
      </c>
      <c r="C59" s="10" t="s">
        <v>73</v>
      </c>
      <c r="D59" s="10" t="s">
        <v>73</v>
      </c>
      <c r="E59" s="10" t="s">
        <v>73</v>
      </c>
      <c r="F59" s="10" t="s">
        <v>73</v>
      </c>
      <c r="G59" s="10" t="s">
        <v>0</v>
      </c>
      <c r="H59" s="10">
        <v>4.16</v>
      </c>
      <c r="I59" s="12">
        <f>1/6*1/2</f>
        <v>8.3333333333333329E-2</v>
      </c>
      <c r="J59" s="25">
        <f t="shared" ref="J59:J62" si="8">I59*H59</f>
        <v>0.34666666666666668</v>
      </c>
      <c r="K59" s="29">
        <f t="shared" si="6"/>
        <v>8.0223329407018461E-4</v>
      </c>
      <c r="L59" s="10" t="s">
        <v>113</v>
      </c>
      <c r="M59" s="10" t="s">
        <v>118</v>
      </c>
      <c r="N59" s="10" t="s">
        <v>11</v>
      </c>
    </row>
    <row r="60" spans="1:14" ht="15" customHeight="1" x14ac:dyDescent="0.2">
      <c r="A60" s="10">
        <v>229</v>
      </c>
      <c r="B60" s="10" t="s">
        <v>110</v>
      </c>
      <c r="C60" s="10" t="s">
        <v>73</v>
      </c>
      <c r="D60" s="10" t="s">
        <v>73</v>
      </c>
      <c r="E60" s="10" t="s">
        <v>73</v>
      </c>
      <c r="F60" s="10" t="s">
        <v>73</v>
      </c>
      <c r="G60" s="10" t="s">
        <v>0</v>
      </c>
      <c r="H60" s="10">
        <v>4.16</v>
      </c>
      <c r="I60" s="12">
        <f>1/6*1/2</f>
        <v>8.3333333333333329E-2</v>
      </c>
      <c r="J60" s="25">
        <f t="shared" si="8"/>
        <v>0.34666666666666668</v>
      </c>
      <c r="K60" s="29">
        <f t="shared" si="6"/>
        <v>8.0223329407018461E-4</v>
      </c>
      <c r="L60" s="10" t="s">
        <v>113</v>
      </c>
      <c r="M60" s="10" t="s">
        <v>118</v>
      </c>
      <c r="N60" s="10" t="s">
        <v>11</v>
      </c>
    </row>
    <row r="61" spans="1:14" ht="15" customHeight="1" x14ac:dyDescent="0.2">
      <c r="A61" s="10">
        <v>229</v>
      </c>
      <c r="B61" s="10" t="s">
        <v>111</v>
      </c>
      <c r="C61" s="10" t="s">
        <v>114</v>
      </c>
      <c r="D61" s="10" t="s">
        <v>115</v>
      </c>
      <c r="E61" s="10" t="s">
        <v>2</v>
      </c>
      <c r="F61" s="10">
        <v>44124</v>
      </c>
      <c r="G61" s="10" t="s">
        <v>0</v>
      </c>
      <c r="H61" s="10">
        <v>4.16</v>
      </c>
      <c r="I61" s="12">
        <f t="shared" ref="I61:I62" si="9">1/6*1/2</f>
        <v>8.3333333333333329E-2</v>
      </c>
      <c r="J61" s="25">
        <f t="shared" si="8"/>
        <v>0.34666666666666668</v>
      </c>
      <c r="K61" s="29">
        <f t="shared" si="6"/>
        <v>8.0223329407018461E-4</v>
      </c>
      <c r="L61" s="10" t="s">
        <v>113</v>
      </c>
      <c r="M61" s="10" t="s">
        <v>118</v>
      </c>
      <c r="N61" s="10" t="s">
        <v>11</v>
      </c>
    </row>
    <row r="62" spans="1:14" ht="15" customHeight="1" x14ac:dyDescent="0.2">
      <c r="A62" s="10">
        <v>229</v>
      </c>
      <c r="B62" s="10" t="s">
        <v>112</v>
      </c>
      <c r="C62" s="10" t="s">
        <v>116</v>
      </c>
      <c r="D62" s="10" t="s">
        <v>117</v>
      </c>
      <c r="E62" s="10" t="s">
        <v>2</v>
      </c>
      <c r="F62" s="10">
        <v>44060</v>
      </c>
      <c r="G62" s="10" t="s">
        <v>0</v>
      </c>
      <c r="H62" s="10">
        <v>4.16</v>
      </c>
      <c r="I62" s="12">
        <f t="shared" si="9"/>
        <v>8.3333333333333329E-2</v>
      </c>
      <c r="J62" s="25">
        <f t="shared" si="8"/>
        <v>0.34666666666666668</v>
      </c>
      <c r="K62" s="29">
        <f t="shared" si="6"/>
        <v>8.0223329407018461E-4</v>
      </c>
      <c r="L62" s="10" t="s">
        <v>113</v>
      </c>
      <c r="M62" s="10" t="s">
        <v>118</v>
      </c>
      <c r="N62" s="10" t="s">
        <v>11</v>
      </c>
    </row>
    <row r="63" spans="1:14" ht="15" customHeight="1" x14ac:dyDescent="0.2">
      <c r="A63" s="33"/>
      <c r="B63" s="33"/>
      <c r="C63" s="34"/>
      <c r="D63" s="34"/>
      <c r="E63" s="34"/>
      <c r="F63" s="34"/>
      <c r="G63" s="34"/>
      <c r="H63" s="34"/>
      <c r="I63" s="35"/>
      <c r="J63" s="36"/>
      <c r="K63" s="37"/>
      <c r="L63" s="33"/>
      <c r="M63" s="33"/>
      <c r="N63" s="33"/>
    </row>
    <row r="64" spans="1:14" ht="15" customHeight="1" x14ac:dyDescent="0.2">
      <c r="C64" s="38" t="s">
        <v>166</v>
      </c>
      <c r="D64" s="38"/>
      <c r="E64" s="38"/>
      <c r="F64" s="38"/>
      <c r="G64" s="38"/>
      <c r="H64" s="38"/>
      <c r="I64" s="38"/>
      <c r="J64" s="39">
        <f>SUBTOTAL(9,J4:J62)</f>
        <v>40.080212482386166</v>
      </c>
      <c r="K64" s="40">
        <f>SUBTOTAL(9,K4:K62)</f>
        <v>9.2694163584122649E-2</v>
      </c>
    </row>
    <row r="65" spans="1:11" x14ac:dyDescent="0.2">
      <c r="C65" s="38" t="s">
        <v>167</v>
      </c>
      <c r="D65" s="38"/>
      <c r="E65" s="38"/>
      <c r="F65" s="38"/>
      <c r="G65" s="38"/>
      <c r="H65" s="38"/>
      <c r="I65" s="38"/>
      <c r="J65" s="41">
        <v>432.12700000000001</v>
      </c>
      <c r="K65" s="42"/>
    </row>
    <row r="66" spans="1:11" ht="16.5" thickBot="1" x14ac:dyDescent="0.25">
      <c r="C66" s="32"/>
      <c r="D66" s="32"/>
      <c r="E66" s="32"/>
      <c r="F66" s="32"/>
      <c r="G66" s="32"/>
      <c r="H66" s="32"/>
      <c r="I66" s="32"/>
    </row>
    <row r="67" spans="1:11" ht="18" customHeight="1" x14ac:dyDescent="0.2">
      <c r="A67" s="43" t="s">
        <v>165</v>
      </c>
      <c r="B67" s="44"/>
      <c r="C67" s="45"/>
    </row>
    <row r="68" spans="1:11" x14ac:dyDescent="0.2">
      <c r="A68" s="46"/>
      <c r="B68" s="47"/>
      <c r="C68" s="48"/>
    </row>
    <row r="69" spans="1:11" ht="15.75" thickBot="1" x14ac:dyDescent="0.25">
      <c r="A69" s="49"/>
      <c r="B69" s="50"/>
      <c r="C69" s="51"/>
    </row>
  </sheetData>
  <autoFilter ref="A3:Y62" xr:uid="{00000000-0001-0000-0200-000000000000}"/>
  <mergeCells count="5">
    <mergeCell ref="A1:N1"/>
    <mergeCell ref="A2:N2"/>
    <mergeCell ref="A67:C69"/>
    <mergeCell ref="C64:I64"/>
    <mergeCell ref="C65:I65"/>
  </mergeCells>
  <pageMargins left="0.7" right="0.7" top="0.75" bottom="0.75" header="0" footer="0"/>
  <pageSetup paperSize="5" scale="70" orientation="landscape" r:id="rId1"/>
  <headerFooter>
    <oddFooter>&amp;LPage &amp;P of &amp;N&amp;Rdtd.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252147-C513-4D89-A6BB-C215F94D75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845CF8-F8BB-46D6-9908-6076D86B0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1969C4-658A-41F3-BEDF-C05FAA8205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Allert, Jenae</cp:lastModifiedBy>
  <cp:lastPrinted>2025-08-28T21:22:19Z</cp:lastPrinted>
  <dcterms:created xsi:type="dcterms:W3CDTF">2024-12-04T22:04:23Z</dcterms:created>
  <dcterms:modified xsi:type="dcterms:W3CDTF">2025-08-28T21:22:19Z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